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activeTab="2"/>
  </bookViews>
  <sheets>
    <sheet name="بيع" sheetId="2" r:id="rId1"/>
    <sheet name="خزينه" sheetId="3" r:id="rId2"/>
    <sheet name="العملاء" sheetId="6" r:id="rId3"/>
  </sheets>
  <definedNames>
    <definedName name="_xlnm._FilterDatabase" localSheetId="0" hidden="1">بيع!$A$1:$K$22</definedName>
    <definedName name="_xlnm._FilterDatabase" localSheetId="1" hidden="1">خزينه!$A$1:$H$6</definedName>
  </definedNames>
  <calcPr calcId="144525"/>
  <pivotCaches>
    <pivotCache cacheId="7" r:id="rId4"/>
    <pivotCache cacheId="14" r:id="rId5"/>
  </pivotCaches>
</workbook>
</file>

<file path=xl/sharedStrings.xml><?xml version="1.0" encoding="utf-8"?>
<sst xmlns="http://schemas.openxmlformats.org/spreadsheetml/2006/main" count="152" uniqueCount="34">
  <si>
    <t>المكاتب</t>
  </si>
  <si>
    <t>الشهر</t>
  </si>
  <si>
    <t>التاريخ</t>
  </si>
  <si>
    <t>الفاتورة</t>
  </si>
  <si>
    <t>التوجيه</t>
  </si>
  <si>
    <t>المعاملة</t>
  </si>
  <si>
    <t>الموديل</t>
  </si>
  <si>
    <t>سعر البيع</t>
  </si>
  <si>
    <t>عدد القطع</t>
  </si>
  <si>
    <t>صافى الفاتورة</t>
  </si>
  <si>
    <t>أكتوبر2013</t>
  </si>
  <si>
    <t>نوفمبر2013</t>
  </si>
  <si>
    <t>العميل</t>
  </si>
  <si>
    <t>بيع</t>
  </si>
  <si>
    <t>خصم بيع</t>
  </si>
  <si>
    <t>دفعه</t>
  </si>
  <si>
    <t>مرتجع بيع</t>
  </si>
  <si>
    <t>ابناء الغنايم</t>
  </si>
  <si>
    <t>اسبوعى / شهرى</t>
  </si>
  <si>
    <t>الحساب الرئيسي</t>
  </si>
  <si>
    <t>الحساب التحليلي</t>
  </si>
  <si>
    <t>البيان</t>
  </si>
  <si>
    <t>الوارد</t>
  </si>
  <si>
    <t>عملاء</t>
  </si>
  <si>
    <t>تحصيل</t>
  </si>
  <si>
    <t>Grand Total</t>
  </si>
  <si>
    <t>ابناء الغنايم Total</t>
  </si>
  <si>
    <t>Sum of صافى الفاتورة</t>
  </si>
  <si>
    <t>Total</t>
  </si>
  <si>
    <t>Sum of الوارد</t>
  </si>
  <si>
    <t>التوحيد</t>
  </si>
  <si>
    <t>العشرى سنتر</t>
  </si>
  <si>
    <t>التوحيد Total</t>
  </si>
  <si>
    <t>العشرى سنتر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</si>
</sst>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598.729245138886" createdVersion="4" refreshedVersion="4" minRefreshableVersion="3" recordCount="21">
  <cacheSource type="worksheet">
    <worksheetSource ref="A1:K22" sheet="بيع"/>
  </cacheSource>
  <cacheFields count="11">
    <cacheField name="المكاتب" numFmtId="0">
      <sharedItems count="1">
        <s v="التوحيد"/>
      </sharedItems>
    </cacheField>
    <cacheField name="الشهر" numFmtId="0">
      <sharedItems/>
    </cacheField>
    <cacheField name="التاريخ" numFmtId="14">
      <sharedItems containsSemiMixedTypes="0" containsNonDate="0" containsDate="1" containsString="0" minDate="2013-11-01T00:00:00" maxDate="2013-11-06T00:00:00" count="2">
        <d v="2013-11-01T00:00:00"/>
        <d v="2013-11-05T00:00:00"/>
      </sharedItems>
    </cacheField>
    <cacheField name="الفاتورة" numFmtId="0">
      <sharedItems containsSemiMixedTypes="0" containsString="0" containsNumber="1" containsInteger="1" minValue="5164" maxValue="5236"/>
    </cacheField>
    <cacheField name="العميل" numFmtId="0">
      <sharedItems count="2">
        <s v="العشرى سنتر"/>
        <s v="ابناء الغنايم"/>
      </sharedItems>
    </cacheField>
    <cacheField name="التوجيه" numFmtId="0">
      <sharedItems count="4">
        <s v="بيع"/>
        <s v="مرتجع بيع"/>
        <s v="خصم بيع"/>
        <s v="دفعه"/>
      </sharedItems>
    </cacheField>
    <cacheField name="المعاملة" numFmtId="0">
      <sharedItems containsSemiMixedTypes="0" containsString="0" containsNumber="1" containsInteger="1" minValue="5" maxValue="5"/>
    </cacheField>
    <cacheField name="الموديل" numFmtId="0">
      <sharedItems containsString="0" containsBlank="1" containsNumber="1" containsInteger="1" minValue="1008" maxValue="3018"/>
    </cacheField>
    <cacheField name="سعر البيع" numFmtId="0">
      <sharedItems containsString="0" containsBlank="1" containsNumber="1" containsInteger="1" minValue="37" maxValue="100"/>
    </cacheField>
    <cacheField name="عدد القطع" numFmtId="0">
      <sharedItems containsString="0" containsBlank="1" containsNumber="1" containsInteger="1" minValue="-4" maxValue="28"/>
    </cacheField>
    <cacheField name="صافى الفاتورة" numFmtId="0">
      <sharedItems containsSemiMixedTypes="0" containsString="0" containsNumber="1" containsInteger="1" minValue="-4750" maxValue="20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1598.730259143522" createdVersion="4" refreshedVersion="4" minRefreshableVersion="3" recordCount="5">
  <cacheSource type="worksheet">
    <worksheetSource ref="A1:H6" sheet="خزينه"/>
  </cacheSource>
  <cacheFields count="8">
    <cacheField name="المكاتب" numFmtId="0">
      <sharedItems count="1">
        <s v="التوحيد"/>
      </sharedItems>
    </cacheField>
    <cacheField name="الشهر" numFmtId="0">
      <sharedItems/>
    </cacheField>
    <cacheField name="اسبوعى / شهرى" numFmtId="0">
      <sharedItems containsNonDate="0" containsString="0" containsBlank="1"/>
    </cacheField>
    <cacheField name="التاريخ" numFmtId="14">
      <sharedItems containsSemiMixedTypes="0" containsNonDate="0" containsDate="1" containsString="0" minDate="2013-10-08T00:00:00" maxDate="2013-11-17T00:00:00" count="5">
        <d v="2013-10-08T00:00:00"/>
        <d v="2013-10-13T00:00:00"/>
        <d v="2013-10-26T00:00:00"/>
        <d v="2013-11-01T00:00:00"/>
        <d v="2013-11-16T00:00:00"/>
      </sharedItems>
    </cacheField>
    <cacheField name="الحساب الرئيسي" numFmtId="0">
      <sharedItems count="1">
        <s v="عملاء"/>
      </sharedItems>
    </cacheField>
    <cacheField name="الحساب التحليلي" numFmtId="0">
      <sharedItems count="1">
        <s v="تحصيل"/>
      </sharedItems>
    </cacheField>
    <cacheField name="البيان" numFmtId="0">
      <sharedItems count="1">
        <s v="ابناء الغنايم"/>
      </sharedItems>
    </cacheField>
    <cacheField name="الوارد" numFmtId="0">
      <sharedItems containsSemiMixedTypes="0" containsString="0" containsNumber="1" containsInteger="1" minValue="1500" maxValue="3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s v="نوفمبر2013"/>
    <x v="0"/>
    <n v="5164"/>
    <x v="0"/>
    <x v="0"/>
    <n v="5"/>
    <n v="1099"/>
    <n v="100"/>
    <n v="14"/>
    <n v="1400"/>
  </r>
  <r>
    <x v="0"/>
    <s v="نوفمبر2013"/>
    <x v="0"/>
    <n v="5164"/>
    <x v="0"/>
    <x v="0"/>
    <n v="5"/>
    <n v="1056"/>
    <n v="75"/>
    <n v="5"/>
    <n v="375"/>
  </r>
  <r>
    <x v="0"/>
    <s v="نوفمبر2013"/>
    <x v="0"/>
    <n v="5164"/>
    <x v="0"/>
    <x v="0"/>
    <n v="5"/>
    <n v="1093"/>
    <n v="80"/>
    <n v="4"/>
    <n v="320"/>
  </r>
  <r>
    <x v="0"/>
    <s v="نوفمبر2013"/>
    <x v="0"/>
    <n v="5164"/>
    <x v="0"/>
    <x v="0"/>
    <n v="5"/>
    <n v="1121"/>
    <n v="87"/>
    <n v="7"/>
    <n v="609"/>
  </r>
  <r>
    <x v="0"/>
    <s v="نوفمبر2013"/>
    <x v="0"/>
    <n v="5164"/>
    <x v="0"/>
    <x v="0"/>
    <n v="5"/>
    <n v="1053"/>
    <n v="75"/>
    <n v="3"/>
    <n v="225"/>
  </r>
  <r>
    <x v="0"/>
    <s v="نوفمبر2013"/>
    <x v="0"/>
    <n v="5164"/>
    <x v="0"/>
    <x v="0"/>
    <n v="5"/>
    <n v="1117"/>
    <n v="75"/>
    <n v="6"/>
    <n v="450"/>
  </r>
  <r>
    <x v="0"/>
    <s v="نوفمبر2013"/>
    <x v="0"/>
    <n v="5164"/>
    <x v="0"/>
    <x v="1"/>
    <n v="5"/>
    <n v="1083"/>
    <n v="70"/>
    <n v="-2"/>
    <n v="-140"/>
  </r>
  <r>
    <x v="0"/>
    <s v="نوفمبر2013"/>
    <x v="0"/>
    <n v="5164"/>
    <x v="0"/>
    <x v="1"/>
    <n v="5"/>
    <n v="1093"/>
    <n v="80"/>
    <n v="-1"/>
    <n v="-80"/>
  </r>
  <r>
    <x v="0"/>
    <s v="نوفمبر2013"/>
    <x v="0"/>
    <n v="5164"/>
    <x v="0"/>
    <x v="1"/>
    <n v="5"/>
    <n v="1022"/>
    <n v="75"/>
    <n v="-3"/>
    <n v="-225"/>
  </r>
  <r>
    <x v="0"/>
    <s v="نوفمبر2013"/>
    <x v="0"/>
    <n v="5164"/>
    <x v="0"/>
    <x v="1"/>
    <n v="5"/>
    <n v="3005"/>
    <n v="37"/>
    <n v="-3"/>
    <n v="-111"/>
  </r>
  <r>
    <x v="0"/>
    <s v="نوفمبر2013"/>
    <x v="0"/>
    <n v="5164"/>
    <x v="0"/>
    <x v="1"/>
    <n v="5"/>
    <n v="1065"/>
    <n v="85"/>
    <n v="-1"/>
    <n v="-85"/>
  </r>
  <r>
    <x v="0"/>
    <s v="نوفمبر2013"/>
    <x v="0"/>
    <n v="5164"/>
    <x v="0"/>
    <x v="1"/>
    <n v="5"/>
    <n v="3018"/>
    <n v="75"/>
    <n v="-2"/>
    <n v="-150"/>
  </r>
  <r>
    <x v="0"/>
    <s v="نوفمبر2013"/>
    <x v="0"/>
    <n v="5164"/>
    <x v="0"/>
    <x v="1"/>
    <n v="5"/>
    <n v="3013"/>
    <n v="75"/>
    <n v="-4"/>
    <n v="-300"/>
  </r>
  <r>
    <x v="0"/>
    <s v="نوفمبر2013"/>
    <x v="0"/>
    <n v="5164"/>
    <x v="0"/>
    <x v="1"/>
    <n v="5"/>
    <n v="3012"/>
    <n v="75"/>
    <n v="-2"/>
    <n v="-150"/>
  </r>
  <r>
    <x v="0"/>
    <s v="نوفمبر2013"/>
    <x v="0"/>
    <n v="5164"/>
    <x v="0"/>
    <x v="2"/>
    <n v="5"/>
    <m/>
    <m/>
    <m/>
    <n v="-38"/>
  </r>
  <r>
    <x v="0"/>
    <s v="نوفمبر2013"/>
    <x v="0"/>
    <n v="5164"/>
    <x v="0"/>
    <x v="3"/>
    <n v="5"/>
    <m/>
    <m/>
    <m/>
    <n v="-2100"/>
  </r>
  <r>
    <x v="0"/>
    <s v="نوفمبر2013"/>
    <x v="1"/>
    <n v="5236"/>
    <x v="1"/>
    <x v="0"/>
    <n v="5"/>
    <n v="1052"/>
    <n v="72"/>
    <n v="28"/>
    <n v="2016"/>
  </r>
  <r>
    <x v="0"/>
    <s v="نوفمبر2013"/>
    <x v="1"/>
    <n v="5236"/>
    <x v="1"/>
    <x v="0"/>
    <n v="5"/>
    <n v="1008"/>
    <n v="70"/>
    <n v="26"/>
    <n v="1820"/>
  </r>
  <r>
    <x v="0"/>
    <s v="نوفمبر2013"/>
    <x v="1"/>
    <n v="5236"/>
    <x v="1"/>
    <x v="0"/>
    <n v="5"/>
    <n v="1049"/>
    <n v="73"/>
    <n v="16"/>
    <n v="1168"/>
  </r>
  <r>
    <x v="0"/>
    <s v="نوفمبر2013"/>
    <x v="1"/>
    <n v="5236"/>
    <x v="1"/>
    <x v="2"/>
    <n v="5"/>
    <m/>
    <m/>
    <m/>
    <n v="-204"/>
  </r>
  <r>
    <x v="0"/>
    <s v="نوفمبر2013"/>
    <x v="1"/>
    <n v="5236"/>
    <x v="1"/>
    <x v="3"/>
    <n v="5"/>
    <m/>
    <m/>
    <m/>
    <n v="-475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x v="0"/>
    <s v="أكتوبر2013"/>
    <m/>
    <x v="0"/>
    <x v="0"/>
    <x v="0"/>
    <x v="0"/>
    <n v="1500"/>
  </r>
  <r>
    <x v="0"/>
    <s v="أكتوبر2013"/>
    <m/>
    <x v="1"/>
    <x v="0"/>
    <x v="0"/>
    <x v="0"/>
    <n v="2000"/>
  </r>
  <r>
    <x v="0"/>
    <s v="أكتوبر2013"/>
    <m/>
    <x v="2"/>
    <x v="0"/>
    <x v="0"/>
    <x v="0"/>
    <n v="1500"/>
  </r>
  <r>
    <x v="0"/>
    <s v="نوفمبر2013"/>
    <m/>
    <x v="3"/>
    <x v="0"/>
    <x v="0"/>
    <x v="0"/>
    <n v="2000"/>
  </r>
  <r>
    <x v="0"/>
    <s v="نوفمبر2013"/>
    <m/>
    <x v="4"/>
    <x v="0"/>
    <x v="0"/>
    <x v="0"/>
    <n v="34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K1:M9" firstHeaderRow="2" firstDataRow="2" firstDataCol="2"/>
  <pivotFields count="8">
    <pivotField compact="0" outline="0" showAll="0">
      <items count="2">
        <item x="0"/>
        <item t="default"/>
      </items>
    </pivotField>
    <pivotField compact="0" outline="0" showAll="0"/>
    <pivotField compact="0" outline="0" showAll="0"/>
    <pivotField axis="axisRow" compact="0" numFmtId="14" outline="0" showAll="0">
      <items count="6">
        <item x="0"/>
        <item x="1"/>
        <item x="2"/>
        <item x="3"/>
        <item x="4"/>
        <item t="default"/>
      </items>
    </pivotField>
    <pivotField compact="0" outline="0" showAll="0">
      <items count="2">
        <item x="0"/>
        <item t="default"/>
      </items>
    </pivotField>
    <pivotField compact="0" outline="0" showAll="0">
      <items count="2">
        <item x="0"/>
        <item t="default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</pivotFields>
  <rowFields count="2">
    <field x="6"/>
    <field x="3"/>
  </rowFields>
  <rowItems count="7">
    <i>
      <x/>
      <x/>
    </i>
    <i r="1">
      <x v="1"/>
    </i>
    <i r="1">
      <x v="2"/>
    </i>
    <i r="1">
      <x v="3"/>
    </i>
    <i r="1">
      <x v="4"/>
    </i>
    <i t="default">
      <x/>
    </i>
    <i t="grand">
      <x/>
    </i>
  </rowItems>
  <colItems count="1">
    <i/>
  </colItems>
  <dataFields count="1">
    <dataField name="Sum of الوارد" fld="7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A1:H8" firstHeaderRow="1" firstDataRow="2" firstDataCol="3"/>
  <pivotFields count="11">
    <pivotField axis="axisRow" compact="0" outline="0" showAll="0">
      <items count="2">
        <item x="0"/>
        <item t="default"/>
      </items>
    </pivotField>
    <pivotField compact="0" outline="0" showAll="0"/>
    <pivotField axis="axisRow" compact="0" numFmtId="14" outline="0" showAll="0">
      <items count="3">
        <item x="0"/>
        <item x="1"/>
        <item t="default"/>
      </items>
    </pivotField>
    <pivotField compact="0" outline="0" showAll="0"/>
    <pivotField axis="axisRow" compact="0" outline="0" showAll="0">
      <items count="3">
        <item x="1"/>
        <item x="0"/>
        <item t="default"/>
      </items>
    </pivotField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</pivotFields>
  <rowFields count="3">
    <field x="0"/>
    <field x="4"/>
    <field x="2"/>
  </rowFields>
  <rowItems count="6">
    <i>
      <x/>
      <x/>
      <x v="1"/>
    </i>
    <i t="default" r="1">
      <x/>
    </i>
    <i r="1">
      <x v="1"/>
      <x/>
    </i>
    <i t="default" r="1">
      <x v="1"/>
    </i>
    <i t="default">
      <x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dataFields count="1">
    <dataField name="Sum of صافى الفاتورة" fld="10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rightToLeft="1" workbookViewId="0">
      <pane ySplit="1" topLeftCell="A2" activePane="bottomLeft" state="frozen"/>
      <selection pane="bottomLeft" activeCell="D24" sqref="D24"/>
    </sheetView>
  </sheetViews>
  <sheetFormatPr defaultRowHeight="14.25" x14ac:dyDescent="0.2"/>
  <cols>
    <col min="1" max="1" width="8" customWidth="1"/>
    <col min="3" max="3" width="9.875" style="1" bestFit="1" customWidth="1"/>
  </cols>
  <sheetData>
    <row r="1" spans="1:11" x14ac:dyDescent="0.2">
      <c r="A1" t="s">
        <v>0</v>
      </c>
      <c r="B1" t="s">
        <v>1</v>
      </c>
      <c r="C1" s="1" t="s">
        <v>2</v>
      </c>
      <c r="D1" t="s">
        <v>3</v>
      </c>
      <c r="E1" t="s">
        <v>12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 t="s">
        <v>30</v>
      </c>
      <c r="B2" t="s">
        <v>11</v>
      </c>
      <c r="C2" s="1">
        <v>41579</v>
      </c>
      <c r="D2">
        <v>5164</v>
      </c>
      <c r="E2" t="s">
        <v>31</v>
      </c>
      <c r="F2" t="s">
        <v>13</v>
      </c>
      <c r="G2">
        <v>5</v>
      </c>
      <c r="H2">
        <v>1099</v>
      </c>
      <c r="I2">
        <v>100</v>
      </c>
      <c r="J2">
        <v>14</v>
      </c>
      <c r="K2">
        <v>1400</v>
      </c>
    </row>
    <row r="3" spans="1:11" x14ac:dyDescent="0.2">
      <c r="A3" t="s">
        <v>30</v>
      </c>
      <c r="B3" t="s">
        <v>11</v>
      </c>
      <c r="C3" s="1">
        <v>41579</v>
      </c>
      <c r="D3">
        <v>5164</v>
      </c>
      <c r="E3" t="s">
        <v>31</v>
      </c>
      <c r="F3" t="s">
        <v>13</v>
      </c>
      <c r="G3">
        <v>5</v>
      </c>
      <c r="H3">
        <v>1056</v>
      </c>
      <c r="I3">
        <v>75</v>
      </c>
      <c r="J3">
        <v>5</v>
      </c>
      <c r="K3">
        <v>375</v>
      </c>
    </row>
    <row r="4" spans="1:11" x14ac:dyDescent="0.2">
      <c r="A4" t="s">
        <v>30</v>
      </c>
      <c r="B4" t="s">
        <v>11</v>
      </c>
      <c r="C4" s="1">
        <v>41579</v>
      </c>
      <c r="D4">
        <v>5164</v>
      </c>
      <c r="E4" t="s">
        <v>31</v>
      </c>
      <c r="F4" t="s">
        <v>13</v>
      </c>
      <c r="G4">
        <v>5</v>
      </c>
      <c r="H4">
        <v>1093</v>
      </c>
      <c r="I4">
        <v>80</v>
      </c>
      <c r="J4">
        <v>4</v>
      </c>
      <c r="K4">
        <v>320</v>
      </c>
    </row>
    <row r="5" spans="1:11" x14ac:dyDescent="0.2">
      <c r="A5" t="s">
        <v>30</v>
      </c>
      <c r="B5" t="s">
        <v>11</v>
      </c>
      <c r="C5" s="1">
        <v>41579</v>
      </c>
      <c r="D5">
        <v>5164</v>
      </c>
      <c r="E5" t="s">
        <v>31</v>
      </c>
      <c r="F5" t="s">
        <v>13</v>
      </c>
      <c r="G5">
        <v>5</v>
      </c>
      <c r="H5">
        <v>1121</v>
      </c>
      <c r="I5">
        <v>87</v>
      </c>
      <c r="J5">
        <v>7</v>
      </c>
      <c r="K5">
        <v>609</v>
      </c>
    </row>
    <row r="6" spans="1:11" x14ac:dyDescent="0.2">
      <c r="A6" t="s">
        <v>30</v>
      </c>
      <c r="B6" t="s">
        <v>11</v>
      </c>
      <c r="C6" s="1">
        <v>41579</v>
      </c>
      <c r="D6">
        <v>5164</v>
      </c>
      <c r="E6" t="s">
        <v>31</v>
      </c>
      <c r="F6" t="s">
        <v>13</v>
      </c>
      <c r="G6">
        <v>5</v>
      </c>
      <c r="H6">
        <v>1053</v>
      </c>
      <c r="I6">
        <v>75</v>
      </c>
      <c r="J6">
        <v>3</v>
      </c>
      <c r="K6">
        <v>225</v>
      </c>
    </row>
    <row r="7" spans="1:11" x14ac:dyDescent="0.2">
      <c r="A7" t="s">
        <v>30</v>
      </c>
      <c r="B7" t="s">
        <v>11</v>
      </c>
      <c r="C7" s="1">
        <v>41579</v>
      </c>
      <c r="D7">
        <v>5164</v>
      </c>
      <c r="E7" t="s">
        <v>31</v>
      </c>
      <c r="F7" t="s">
        <v>13</v>
      </c>
      <c r="G7">
        <v>5</v>
      </c>
      <c r="H7">
        <v>1117</v>
      </c>
      <c r="I7">
        <v>75</v>
      </c>
      <c r="J7">
        <v>6</v>
      </c>
      <c r="K7">
        <v>450</v>
      </c>
    </row>
    <row r="8" spans="1:11" x14ac:dyDescent="0.2">
      <c r="A8" t="s">
        <v>30</v>
      </c>
      <c r="B8" t="s">
        <v>11</v>
      </c>
      <c r="C8" s="1">
        <v>41579</v>
      </c>
      <c r="D8">
        <v>5164</v>
      </c>
      <c r="E8" t="s">
        <v>31</v>
      </c>
      <c r="F8" t="s">
        <v>16</v>
      </c>
      <c r="G8">
        <v>5</v>
      </c>
      <c r="H8">
        <v>1083</v>
      </c>
      <c r="I8">
        <v>70</v>
      </c>
      <c r="J8">
        <v>-2</v>
      </c>
      <c r="K8">
        <v>-140</v>
      </c>
    </row>
    <row r="9" spans="1:11" x14ac:dyDescent="0.2">
      <c r="A9" t="s">
        <v>30</v>
      </c>
      <c r="B9" t="s">
        <v>11</v>
      </c>
      <c r="C9" s="1">
        <v>41579</v>
      </c>
      <c r="D9">
        <v>5164</v>
      </c>
      <c r="E9" t="s">
        <v>31</v>
      </c>
      <c r="F9" t="s">
        <v>16</v>
      </c>
      <c r="G9">
        <v>5</v>
      </c>
      <c r="H9">
        <v>1093</v>
      </c>
      <c r="I9">
        <v>80</v>
      </c>
      <c r="J9">
        <v>-1</v>
      </c>
      <c r="K9">
        <v>-80</v>
      </c>
    </row>
    <row r="10" spans="1:11" x14ac:dyDescent="0.2">
      <c r="A10" t="s">
        <v>30</v>
      </c>
      <c r="B10" t="s">
        <v>11</v>
      </c>
      <c r="C10" s="1">
        <v>41579</v>
      </c>
      <c r="D10">
        <v>5164</v>
      </c>
      <c r="E10" t="s">
        <v>31</v>
      </c>
      <c r="F10" t="s">
        <v>16</v>
      </c>
      <c r="G10">
        <v>5</v>
      </c>
      <c r="H10">
        <v>1022</v>
      </c>
      <c r="I10">
        <v>75</v>
      </c>
      <c r="J10">
        <v>-3</v>
      </c>
      <c r="K10">
        <v>-225</v>
      </c>
    </row>
    <row r="11" spans="1:11" x14ac:dyDescent="0.2">
      <c r="A11" t="s">
        <v>30</v>
      </c>
      <c r="B11" t="s">
        <v>11</v>
      </c>
      <c r="C11" s="1">
        <v>41579</v>
      </c>
      <c r="D11">
        <v>5164</v>
      </c>
      <c r="E11" t="s">
        <v>31</v>
      </c>
      <c r="F11" t="s">
        <v>16</v>
      </c>
      <c r="G11">
        <v>5</v>
      </c>
      <c r="H11">
        <v>3005</v>
      </c>
      <c r="I11">
        <v>37</v>
      </c>
      <c r="J11">
        <v>-3</v>
      </c>
      <c r="K11">
        <v>-111</v>
      </c>
    </row>
    <row r="12" spans="1:11" x14ac:dyDescent="0.2">
      <c r="A12" t="s">
        <v>30</v>
      </c>
      <c r="B12" t="s">
        <v>11</v>
      </c>
      <c r="C12" s="1">
        <v>41579</v>
      </c>
      <c r="D12">
        <v>5164</v>
      </c>
      <c r="E12" t="s">
        <v>31</v>
      </c>
      <c r="F12" t="s">
        <v>16</v>
      </c>
      <c r="G12">
        <v>5</v>
      </c>
      <c r="H12">
        <v>1065</v>
      </c>
      <c r="I12">
        <v>85</v>
      </c>
      <c r="J12">
        <v>-1</v>
      </c>
      <c r="K12">
        <v>-85</v>
      </c>
    </row>
    <row r="13" spans="1:11" x14ac:dyDescent="0.2">
      <c r="A13" t="s">
        <v>30</v>
      </c>
      <c r="B13" t="s">
        <v>11</v>
      </c>
      <c r="C13" s="1">
        <v>41579</v>
      </c>
      <c r="D13">
        <v>5164</v>
      </c>
      <c r="E13" t="s">
        <v>31</v>
      </c>
      <c r="F13" t="s">
        <v>16</v>
      </c>
      <c r="G13">
        <v>5</v>
      </c>
      <c r="H13">
        <v>3018</v>
      </c>
      <c r="I13">
        <v>75</v>
      </c>
      <c r="J13">
        <v>-2</v>
      </c>
      <c r="K13">
        <v>-150</v>
      </c>
    </row>
    <row r="14" spans="1:11" x14ac:dyDescent="0.2">
      <c r="A14" t="s">
        <v>30</v>
      </c>
      <c r="B14" t="s">
        <v>11</v>
      </c>
      <c r="C14" s="1">
        <v>41579</v>
      </c>
      <c r="D14">
        <v>5164</v>
      </c>
      <c r="E14" t="s">
        <v>31</v>
      </c>
      <c r="F14" t="s">
        <v>16</v>
      </c>
      <c r="G14">
        <v>5</v>
      </c>
      <c r="H14">
        <v>3013</v>
      </c>
      <c r="I14">
        <v>75</v>
      </c>
      <c r="J14">
        <v>-4</v>
      </c>
      <c r="K14">
        <v>-300</v>
      </c>
    </row>
    <row r="15" spans="1:11" x14ac:dyDescent="0.2">
      <c r="A15" t="s">
        <v>30</v>
      </c>
      <c r="B15" t="s">
        <v>11</v>
      </c>
      <c r="C15" s="1">
        <v>41579</v>
      </c>
      <c r="D15">
        <v>5164</v>
      </c>
      <c r="E15" t="s">
        <v>31</v>
      </c>
      <c r="F15" t="s">
        <v>16</v>
      </c>
      <c r="G15">
        <v>5</v>
      </c>
      <c r="H15">
        <v>3012</v>
      </c>
      <c r="I15">
        <v>75</v>
      </c>
      <c r="J15">
        <v>-2</v>
      </c>
      <c r="K15">
        <v>-150</v>
      </c>
    </row>
    <row r="16" spans="1:11" x14ac:dyDescent="0.2">
      <c r="A16" t="s">
        <v>30</v>
      </c>
      <c r="B16" t="s">
        <v>11</v>
      </c>
      <c r="C16" s="1">
        <v>41579</v>
      </c>
      <c r="D16">
        <v>5164</v>
      </c>
      <c r="E16" t="s">
        <v>31</v>
      </c>
      <c r="F16" t="s">
        <v>14</v>
      </c>
      <c r="G16">
        <v>5</v>
      </c>
      <c r="K16">
        <v>-38</v>
      </c>
    </row>
    <row r="17" spans="1:11" x14ac:dyDescent="0.2">
      <c r="A17" t="s">
        <v>30</v>
      </c>
      <c r="B17" t="s">
        <v>11</v>
      </c>
      <c r="C17" s="1">
        <v>41579</v>
      </c>
      <c r="D17">
        <v>5164</v>
      </c>
      <c r="E17" t="s">
        <v>31</v>
      </c>
      <c r="F17" t="s">
        <v>15</v>
      </c>
      <c r="G17">
        <v>5</v>
      </c>
      <c r="K17">
        <v>-2100</v>
      </c>
    </row>
    <row r="18" spans="1:11" x14ac:dyDescent="0.2">
      <c r="A18" t="s">
        <v>30</v>
      </c>
      <c r="B18" t="s">
        <v>11</v>
      </c>
      <c r="C18" s="1">
        <v>41583</v>
      </c>
      <c r="D18">
        <v>5236</v>
      </c>
      <c r="E18" t="s">
        <v>17</v>
      </c>
      <c r="F18" t="s">
        <v>13</v>
      </c>
      <c r="G18">
        <v>5</v>
      </c>
      <c r="H18">
        <v>1052</v>
      </c>
      <c r="I18">
        <v>72</v>
      </c>
      <c r="J18">
        <v>28</v>
      </c>
      <c r="K18">
        <v>2016</v>
      </c>
    </row>
    <row r="19" spans="1:11" x14ac:dyDescent="0.2">
      <c r="A19" t="s">
        <v>30</v>
      </c>
      <c r="B19" t="s">
        <v>11</v>
      </c>
      <c r="C19" s="1">
        <v>41583</v>
      </c>
      <c r="D19">
        <v>5236</v>
      </c>
      <c r="E19" t="s">
        <v>17</v>
      </c>
      <c r="F19" t="s">
        <v>13</v>
      </c>
      <c r="G19">
        <v>5</v>
      </c>
      <c r="H19">
        <v>1008</v>
      </c>
      <c r="I19">
        <v>70</v>
      </c>
      <c r="J19">
        <v>26</v>
      </c>
      <c r="K19">
        <v>1820</v>
      </c>
    </row>
    <row r="20" spans="1:11" x14ac:dyDescent="0.2">
      <c r="A20" t="s">
        <v>30</v>
      </c>
      <c r="B20" t="s">
        <v>11</v>
      </c>
      <c r="C20" s="1">
        <v>41583</v>
      </c>
      <c r="D20">
        <v>5236</v>
      </c>
      <c r="E20" t="s">
        <v>17</v>
      </c>
      <c r="F20" t="s">
        <v>13</v>
      </c>
      <c r="G20">
        <v>5</v>
      </c>
      <c r="H20">
        <v>1049</v>
      </c>
      <c r="I20">
        <v>73</v>
      </c>
      <c r="J20">
        <v>16</v>
      </c>
      <c r="K20">
        <v>1168</v>
      </c>
    </row>
    <row r="21" spans="1:11" x14ac:dyDescent="0.2">
      <c r="A21" t="s">
        <v>30</v>
      </c>
      <c r="B21" t="s">
        <v>11</v>
      </c>
      <c r="C21" s="1">
        <v>41583</v>
      </c>
      <c r="D21">
        <v>5236</v>
      </c>
      <c r="E21" t="s">
        <v>17</v>
      </c>
      <c r="F21" t="s">
        <v>14</v>
      </c>
      <c r="G21">
        <v>5</v>
      </c>
      <c r="K21">
        <v>-204</v>
      </c>
    </row>
    <row r="22" spans="1:11" x14ac:dyDescent="0.2">
      <c r="A22" t="s">
        <v>30</v>
      </c>
      <c r="B22" t="s">
        <v>11</v>
      </c>
      <c r="C22" s="1">
        <v>41583</v>
      </c>
      <c r="D22">
        <v>5236</v>
      </c>
      <c r="E22" t="s">
        <v>17</v>
      </c>
      <c r="F22" t="s">
        <v>15</v>
      </c>
      <c r="G22">
        <v>5</v>
      </c>
      <c r="K22">
        <v>-4750</v>
      </c>
    </row>
  </sheetData>
  <autoFilter ref="A1:K2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workbookViewId="0">
      <pane ySplit="1" topLeftCell="A2" activePane="bottomLeft" state="frozen"/>
      <selection pane="bottomLeft" activeCell="D12" sqref="D12"/>
    </sheetView>
  </sheetViews>
  <sheetFormatPr defaultRowHeight="14.25" x14ac:dyDescent="0.2"/>
  <cols>
    <col min="4" max="4" width="9.875" style="1" bestFit="1" customWidth="1"/>
  </cols>
  <sheetData>
    <row r="1" spans="1:8" x14ac:dyDescent="0.2">
      <c r="A1" t="s">
        <v>0</v>
      </c>
      <c r="B1" t="s">
        <v>1</v>
      </c>
      <c r="C1" t="s">
        <v>18</v>
      </c>
      <c r="D1" s="1" t="s">
        <v>2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2">
      <c r="A2" t="s">
        <v>30</v>
      </c>
      <c r="B2" t="s">
        <v>10</v>
      </c>
      <c r="D2" s="1">
        <v>41555</v>
      </c>
      <c r="E2" t="s">
        <v>23</v>
      </c>
      <c r="F2" t="s">
        <v>24</v>
      </c>
      <c r="G2" t="s">
        <v>17</v>
      </c>
      <c r="H2">
        <v>1500</v>
      </c>
    </row>
    <row r="3" spans="1:8" x14ac:dyDescent="0.2">
      <c r="A3" t="s">
        <v>30</v>
      </c>
      <c r="B3" t="s">
        <v>10</v>
      </c>
      <c r="D3" s="1">
        <v>41560</v>
      </c>
      <c r="E3" t="s">
        <v>23</v>
      </c>
      <c r="F3" t="s">
        <v>24</v>
      </c>
      <c r="G3" t="s">
        <v>17</v>
      </c>
      <c r="H3">
        <v>2000</v>
      </c>
    </row>
    <row r="4" spans="1:8" x14ac:dyDescent="0.2">
      <c r="A4" t="s">
        <v>30</v>
      </c>
      <c r="B4" t="s">
        <v>10</v>
      </c>
      <c r="D4" s="1">
        <v>41573</v>
      </c>
      <c r="E4" t="s">
        <v>23</v>
      </c>
      <c r="F4" t="s">
        <v>24</v>
      </c>
      <c r="G4" t="s">
        <v>17</v>
      </c>
      <c r="H4">
        <v>1500</v>
      </c>
    </row>
    <row r="5" spans="1:8" x14ac:dyDescent="0.2">
      <c r="A5" t="s">
        <v>30</v>
      </c>
      <c r="B5" t="s">
        <v>11</v>
      </c>
      <c r="D5" s="1">
        <v>41579</v>
      </c>
      <c r="E5" t="s">
        <v>23</v>
      </c>
      <c r="F5" t="s">
        <v>24</v>
      </c>
      <c r="G5" t="s">
        <v>17</v>
      </c>
      <c r="H5">
        <v>2000</v>
      </c>
    </row>
    <row r="6" spans="1:8" x14ac:dyDescent="0.2">
      <c r="A6" t="s">
        <v>30</v>
      </c>
      <c r="B6" t="s">
        <v>11</v>
      </c>
      <c r="D6" s="1">
        <v>41594</v>
      </c>
      <c r="E6" t="s">
        <v>23</v>
      </c>
      <c r="F6" t="s">
        <v>24</v>
      </c>
      <c r="G6" t="s">
        <v>17</v>
      </c>
      <c r="H6">
        <v>3400</v>
      </c>
    </row>
  </sheetData>
  <autoFilter ref="A1:H6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rightToLeft="1" tabSelected="1" workbookViewId="0">
      <selection activeCell="E6" sqref="E6"/>
    </sheetView>
  </sheetViews>
  <sheetFormatPr defaultRowHeight="14.25" x14ac:dyDescent="0.2"/>
  <cols>
    <col min="1" max="1" width="11.375" bestFit="1" customWidth="1"/>
    <col min="2" max="2" width="8.875" customWidth="1"/>
    <col min="3" max="3" width="9.75" customWidth="1"/>
    <col min="4" max="7" width="7.5" customWidth="1"/>
    <col min="8" max="8" width="11.375" bestFit="1" customWidth="1"/>
    <col min="9" max="10" width="9" style="4"/>
    <col min="11" max="11" width="11.375" customWidth="1"/>
    <col min="12" max="12" width="9.875" customWidth="1"/>
    <col min="13" max="15" width="5.875" customWidth="1"/>
  </cols>
  <sheetData>
    <row r="1" spans="1:13" x14ac:dyDescent="0.2">
      <c r="A1" s="2" t="s">
        <v>27</v>
      </c>
      <c r="D1" s="2" t="s">
        <v>4</v>
      </c>
      <c r="K1" s="2" t="s">
        <v>29</v>
      </c>
    </row>
    <row r="2" spans="1:13" x14ac:dyDescent="0.2">
      <c r="A2" s="2" t="s">
        <v>0</v>
      </c>
      <c r="B2" s="2" t="s">
        <v>12</v>
      </c>
      <c r="C2" s="2" t="s">
        <v>2</v>
      </c>
      <c r="D2" t="s">
        <v>13</v>
      </c>
      <c r="E2" t="s">
        <v>14</v>
      </c>
      <c r="F2" t="s">
        <v>15</v>
      </c>
      <c r="G2" t="s">
        <v>16</v>
      </c>
      <c r="H2" t="s">
        <v>25</v>
      </c>
      <c r="K2" s="2" t="s">
        <v>21</v>
      </c>
      <c r="L2" s="2" t="s">
        <v>2</v>
      </c>
      <c r="M2" t="s">
        <v>28</v>
      </c>
    </row>
    <row r="3" spans="1:13" x14ac:dyDescent="0.2">
      <c r="A3" t="s">
        <v>30</v>
      </c>
      <c r="B3" t="s">
        <v>17</v>
      </c>
      <c r="C3" s="1">
        <v>41583</v>
      </c>
      <c r="D3" s="3">
        <v>5004</v>
      </c>
      <c r="E3" s="3">
        <v>-204</v>
      </c>
      <c r="F3" s="3">
        <v>-4750</v>
      </c>
      <c r="G3" s="3"/>
      <c r="H3" s="3">
        <v>50</v>
      </c>
      <c r="K3" t="s">
        <v>17</v>
      </c>
      <c r="L3" s="1">
        <v>41555</v>
      </c>
      <c r="M3" s="3">
        <v>1500</v>
      </c>
    </row>
    <row r="4" spans="1:13" x14ac:dyDescent="0.2">
      <c r="B4" t="s">
        <v>26</v>
      </c>
      <c r="D4" s="3">
        <v>5004</v>
      </c>
      <c r="E4" s="3">
        <v>-204</v>
      </c>
      <c r="F4" s="3">
        <v>-4750</v>
      </c>
      <c r="G4" s="3"/>
      <c r="H4" s="3">
        <v>50</v>
      </c>
      <c r="L4" s="1">
        <v>41560</v>
      </c>
      <c r="M4" s="3">
        <v>2000</v>
      </c>
    </row>
    <row r="5" spans="1:13" x14ac:dyDescent="0.2">
      <c r="B5" t="s">
        <v>31</v>
      </c>
      <c r="C5" s="1">
        <v>41579</v>
      </c>
      <c r="D5" s="3">
        <v>3379</v>
      </c>
      <c r="E5" s="3">
        <v>-38</v>
      </c>
      <c r="F5" s="3">
        <v>-2100</v>
      </c>
      <c r="G5" s="3">
        <v>-1241</v>
      </c>
      <c r="H5" s="3">
        <v>0</v>
      </c>
      <c r="L5" s="1">
        <v>41573</v>
      </c>
      <c r="M5" s="3">
        <v>1500</v>
      </c>
    </row>
    <row r="6" spans="1:13" x14ac:dyDescent="0.2">
      <c r="B6" t="s">
        <v>33</v>
      </c>
      <c r="D6" s="3">
        <v>3379</v>
      </c>
      <c r="E6" s="3">
        <v>-38</v>
      </c>
      <c r="F6" s="3">
        <v>-2100</v>
      </c>
      <c r="G6" s="3">
        <v>-1241</v>
      </c>
      <c r="H6" s="3">
        <v>0</v>
      </c>
      <c r="L6" s="1">
        <v>41579</v>
      </c>
      <c r="M6" s="3">
        <v>2000</v>
      </c>
    </row>
    <row r="7" spans="1:13" x14ac:dyDescent="0.2">
      <c r="A7" t="s">
        <v>32</v>
      </c>
      <c r="D7" s="3">
        <v>8383</v>
      </c>
      <c r="E7" s="3">
        <v>-242</v>
      </c>
      <c r="F7" s="3">
        <v>-6850</v>
      </c>
      <c r="G7" s="3">
        <v>-1241</v>
      </c>
      <c r="H7" s="3">
        <v>50</v>
      </c>
      <c r="L7" s="1">
        <v>41594</v>
      </c>
      <c r="M7" s="3">
        <v>3400</v>
      </c>
    </row>
    <row r="8" spans="1:13" x14ac:dyDescent="0.2">
      <c r="A8" t="s">
        <v>25</v>
      </c>
      <c r="D8" s="3">
        <v>8383</v>
      </c>
      <c r="E8" s="3">
        <v>-242</v>
      </c>
      <c r="F8" s="3">
        <v>-6850</v>
      </c>
      <c r="G8" s="3">
        <v>-1241</v>
      </c>
      <c r="H8" s="3">
        <v>50</v>
      </c>
      <c r="K8" t="s">
        <v>26</v>
      </c>
      <c r="M8" s="3">
        <v>10400</v>
      </c>
    </row>
    <row r="9" spans="1:13" x14ac:dyDescent="0.2">
      <c r="K9" t="s">
        <v>25</v>
      </c>
      <c r="M9" s="3">
        <v>10400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بيع</vt:lpstr>
      <vt:lpstr>خزينه</vt:lpstr>
      <vt:lpstr>العملاء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2013-11-20T15:33:43Z</dcterms:modified>
</cp:coreProperties>
</file>